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45" windowWidth="18975" windowHeight="11355"/>
  </bookViews>
  <sheets>
    <sheet name="Лист 1" sheetId="1" r:id="rId1"/>
    <sheet name="База данных" sheetId="4" state="hidden" r:id="rId2"/>
  </sheets>
  <externalReferences>
    <externalReference r:id="rId3"/>
  </externalReferences>
  <definedNames>
    <definedName name="_xlnm._FilterDatabase" localSheetId="0" hidden="1">'Лист 1'!$B$9:$K$17</definedName>
    <definedName name="_xlnm.Print_Area" localSheetId="0">'Лист 1'!$A$1:$K$36</definedName>
  </definedNames>
  <calcPr calcId="145621"/>
</workbook>
</file>

<file path=xl/calcChain.xml><?xml version="1.0" encoding="utf-8"?>
<calcChain xmlns="http://schemas.openxmlformats.org/spreadsheetml/2006/main">
  <c r="G16" i="1" l="1"/>
  <c r="G14" i="1" l="1"/>
  <c r="G10" i="1"/>
  <c r="H10" i="1" l="1"/>
  <c r="H16" i="1" l="1"/>
  <c r="H14" i="1" l="1"/>
  <c r="I16" i="1" l="1"/>
  <c r="J10" i="1" l="1"/>
  <c r="I14" i="1"/>
  <c r="I10" i="1"/>
  <c r="J16" i="1" l="1"/>
  <c r="J14" i="1" s="1"/>
  <c r="G12" i="1" l="1"/>
  <c r="H12" i="1"/>
  <c r="I12" i="1"/>
  <c r="J12" i="1"/>
</calcChain>
</file>

<file path=xl/sharedStrings.xml><?xml version="1.0" encoding="utf-8"?>
<sst xmlns="http://schemas.openxmlformats.org/spreadsheetml/2006/main" count="59" uniqueCount="50">
  <si>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</si>
  <si>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</si>
  <si>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</si>
  <si>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</si>
  <si>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</si>
  <si>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</si>
  <si>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</si>
  <si>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</si>
  <si>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</si>
  <si>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</si>
  <si>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</si>
  <si>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</si>
  <si>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</si>
  <si>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</si>
  <si>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</si>
  <si>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</si>
  <si>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</si>
  <si>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</si>
  <si>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</si>
  <si>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</si>
  <si>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Начальник ОПиУКВ</t>
  </si>
  <si>
    <t>Максимов Д.А.</t>
  </si>
  <si>
    <t>Султанбегов М.А.</t>
  </si>
  <si>
    <t>________________________</t>
  </si>
  <si>
    <t>1.</t>
  </si>
  <si>
    <t>3.</t>
  </si>
  <si>
    <t>4.</t>
  </si>
  <si>
    <t>5.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</si>
  <si>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</si>
  <si>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</si>
  <si>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</si>
  <si>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</si>
  <si>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</si>
  <si>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</si>
  <si>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</si>
  <si>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</si>
  <si>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</si>
  <si>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расчет выполнен на 2 квартал 2011 года</t>
  </si>
  <si>
    <t>Инвентарь и хозпринадлежности</t>
  </si>
  <si>
    <t>Дементьев Ю.И.</t>
  </si>
  <si>
    <t>Приложение №__</t>
  </si>
  <si>
    <t>ручным инструментом и инвентарем.</t>
  </si>
  <si>
    <t xml:space="preserve">материалами необходимыми для производства строительно-монтажных работ; </t>
  </si>
  <si>
    <t>В обязанность    «Подрядчика»   входит обеспечение строительства:</t>
  </si>
  <si>
    <t>оборудованием и техникой, необходимым для производства строительно-монтажных работ;</t>
  </si>
  <si>
    <t>-</t>
  </si>
  <si>
    <t>от "___" ___________ 2013</t>
  </si>
  <si>
    <t>На бетонирование проездов и площадок по объекту "Расходный склад для компаундирования ГСМ"</t>
  </si>
  <si>
    <t>Директор по КСиР</t>
  </si>
  <si>
    <t>Хафизов А.Ф.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</si>
</sst>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3" borderId="9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4" fontId="0" fillId="2" borderId="8" xfId="0" applyNumberFormat="1" applyFont="1" applyFill="1" applyBorder="1" applyAlignment="1">
      <alignment horizontal="center" vertical="center" wrapText="1"/>
    </xf>
    <xf numFmtId="164" fontId="0" fillId="2" borderId="8" xfId="1" applyNumberFormat="1" applyFont="1" applyFill="1" applyBorder="1" applyAlignment="1">
      <alignment horizontal="center" vertical="center" wrapText="1"/>
    </xf>
    <xf numFmtId="43" fontId="2" fillId="2" borderId="8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0" xfId="1" applyFont="1" applyFill="1" applyBorder="1" applyAlignment="1">
      <alignment horizontal="center" vertical="center" wrapText="1"/>
    </xf>
    <xf numFmtId="0" fontId="0" fillId="2" borderId="8" xfId="0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0" borderId="0" xfId="0" applyNumberFormat="1" applyFont="1" applyFill="1" applyBorder="1" applyAlignment="1">
      <alignment vertical="center" wrapText="1"/>
    </xf>
    <xf numFmtId="43" fontId="0" fillId="2" borderId="10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 applyProtection="1">
      <alignment horizontal="center" vertical="center"/>
      <protection locked="0"/>
    </xf>
    <xf numFmtId="4" fontId="3" fillId="0" borderId="1" xfId="1" applyNumberFormat="1" applyFont="1" applyFill="1" applyBorder="1" applyAlignment="1" applyProtection="1">
      <alignment horizontal="left" vertical="center" wrapText="1" indent="1" shrinkToFit="1"/>
      <protection locked="0"/>
    </xf>
    <xf numFmtId="4" fontId="3" fillId="0" borderId="1" xfId="1" applyNumberFormat="1" applyFont="1" applyFill="1" applyBorder="1" applyAlignment="1" applyProtection="1">
      <alignment horizontal="left" vertical="center" wrapText="1" indent="1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1" xfId="1" applyNumberFormat="1" applyFont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16" fontId="3" fillId="0" borderId="6" xfId="0" applyNumberFormat="1" applyFont="1" applyFill="1" applyBorder="1" applyAlignment="1" applyProtection="1">
      <alignment horizontal="left" vertical="center"/>
      <protection locked="0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1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2" fillId="0" borderId="0" xfId="1" applyNumberFormat="1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horizontal="center"/>
    </xf>
    <xf numFmtId="4" fontId="0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Fill="1" applyBorder="1" applyAlignment="1">
      <alignment horizontal="left" vertical="center" wrapText="1" indent="3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5;&#1072;&#1073;&#1078;&#1077;&#1085;&#1080;&#1077;/&#1046;&#1091;&#1088;&#1085;&#1072;&#1083;%20&#1087;&#1086;&#1089;&#1090;&#1072;&#1074;&#1082;&#1080;%20&#1084;&#1072;&#1090;&#1077;&#1088;&#1080;&#1072;&#1083;&#1086;&#1074;%20&#1080;%20&#1086;&#1073;&#1086;&#1088;&#1091;&#1076;&#1086;&#1074;&#1072;&#1085;&#1080;&#1103;%20&#1054;&#1050;&#1057;&#1080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поставки"/>
      <sheetName val="журнал регистрации заявок"/>
      <sheetName val="База данных"/>
      <sheetName val="Отмененные и под вопросом"/>
      <sheetName val="Расходный склад и склад ГСМ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M36"/>
  <sheetViews>
    <sheetView tabSelected="1" zoomScaleNormal="100" zoomScaleSheetLayoutView="100" workbookViewId="0">
      <pane ySplit="9" topLeftCell="A10" activePane="bottomLeft" state="frozen"/>
      <selection pane="bottomLeft" activeCell="C23" sqref="C23"/>
    </sheetView>
  </sheetViews>
  <sheetFormatPr defaultRowHeight="15" x14ac:dyDescent="0.25"/>
  <cols>
    <col min="1" max="1" width="2" style="3" customWidth="1"/>
    <col min="2" max="2" width="5.140625" style="70" customWidth="1"/>
    <col min="3" max="3" width="79.140625" style="2" customWidth="1"/>
    <col min="4" max="4" width="38.140625" style="44" customWidth="1"/>
    <col min="5" max="5" width="9.5703125" style="4" customWidth="1"/>
    <col min="6" max="6" width="12.5703125" style="46" customWidth="1"/>
    <col min="7" max="7" width="16.28515625" style="50" hidden="1" customWidth="1"/>
    <col min="8" max="10" width="15" style="50" hidden="1" customWidth="1"/>
    <col min="11" max="11" width="1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3" ht="15" customHeight="1" x14ac:dyDescent="0.25">
      <c r="D1" s="3"/>
      <c r="F1" s="5"/>
      <c r="G1" s="6"/>
      <c r="H1" s="7"/>
      <c r="I1" s="7"/>
      <c r="J1" s="7"/>
      <c r="K1" s="8" t="s">
        <v>40</v>
      </c>
    </row>
    <row r="2" spans="2:13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3" ht="15" customHeight="1" x14ac:dyDescent="0.25">
      <c r="D3" s="9"/>
      <c r="E3" s="10"/>
      <c r="F3" s="11"/>
      <c r="G3" s="6"/>
      <c r="H3" s="6"/>
      <c r="I3" s="6"/>
      <c r="J3" s="6"/>
      <c r="K3" s="12" t="s">
        <v>46</v>
      </c>
    </row>
    <row r="4" spans="2:13" ht="15" customHeight="1" x14ac:dyDescent="0.25">
      <c r="B4" s="97" t="s">
        <v>4</v>
      </c>
      <c r="C4" s="97"/>
      <c r="D4" s="97"/>
      <c r="E4" s="97"/>
      <c r="F4" s="97"/>
      <c r="G4" s="97"/>
      <c r="H4" s="97"/>
      <c r="I4" s="97"/>
      <c r="J4" s="97"/>
      <c r="K4" s="97"/>
    </row>
    <row r="5" spans="2:13" ht="15" customHeight="1" x14ac:dyDescent="0.25">
      <c r="B5" s="97" t="s">
        <v>47</v>
      </c>
      <c r="C5" s="97"/>
      <c r="D5" s="97"/>
      <c r="E5" s="97"/>
      <c r="F5" s="97"/>
      <c r="G5" s="97"/>
      <c r="H5" s="97"/>
      <c r="I5" s="97"/>
      <c r="J5" s="97"/>
      <c r="K5" s="97"/>
    </row>
    <row r="6" spans="2:13" ht="15" customHeight="1" x14ac:dyDescent="0.25"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2:13" ht="15" customHeight="1" thickBot="1" x14ac:dyDescent="0.3">
      <c r="B7" s="14"/>
      <c r="C7" s="17" t="s">
        <v>6</v>
      </c>
      <c r="D7" s="13"/>
      <c r="E7" s="14"/>
      <c r="F7" s="15"/>
      <c r="G7" s="16"/>
      <c r="H7" s="16"/>
      <c r="I7" s="16"/>
      <c r="J7" s="16"/>
      <c r="K7" s="14"/>
    </row>
    <row r="8" spans="2:13" s="24" customFormat="1" ht="60.75" customHeight="1" x14ac:dyDescent="0.25">
      <c r="B8" s="18" t="s">
        <v>0</v>
      </c>
      <c r="C8" s="19" t="s">
        <v>7</v>
      </c>
      <c r="D8" s="19" t="s">
        <v>14</v>
      </c>
      <c r="E8" s="20" t="s">
        <v>5</v>
      </c>
      <c r="F8" s="21" t="s">
        <v>8</v>
      </c>
      <c r="G8" s="22" t="s">
        <v>28</v>
      </c>
      <c r="H8" s="23" t="s">
        <v>34</v>
      </c>
      <c r="I8" s="23" t="s">
        <v>35</v>
      </c>
      <c r="J8" s="23" t="s">
        <v>36</v>
      </c>
      <c r="K8" s="85" t="s">
        <v>17</v>
      </c>
    </row>
    <row r="9" spans="2:13" s="30" customFormat="1" ht="15" customHeight="1" x14ac:dyDescent="0.25">
      <c r="B9" s="71"/>
      <c r="C9" s="25"/>
      <c r="D9" s="26"/>
      <c r="E9" s="27"/>
      <c r="F9" s="28"/>
      <c r="G9" s="29"/>
      <c r="H9" s="29"/>
      <c r="I9" s="29"/>
      <c r="J9" s="78"/>
      <c r="K9" s="86"/>
    </row>
    <row r="10" spans="2:13" s="30" customFormat="1" ht="15" customHeight="1" x14ac:dyDescent="0.25">
      <c r="B10" s="72"/>
      <c r="C10" s="31" t="s">
        <v>9</v>
      </c>
      <c r="D10" s="32"/>
      <c r="E10" s="33"/>
      <c r="F10" s="34"/>
      <c r="G10" s="79" t="e">
        <f>SUM(#REF!)</f>
        <v>#REF!</v>
      </c>
      <c r="H10" s="79" t="e">
        <f>SUM(#REF!)</f>
        <v>#REF!</v>
      </c>
      <c r="I10" s="35" t="e">
        <f>SUM(#REF!)</f>
        <v>#REF!</v>
      </c>
      <c r="J10" s="79" t="e">
        <f>SUM(#REF!)</f>
        <v>#REF!</v>
      </c>
      <c r="K10" s="87"/>
    </row>
    <row r="11" spans="2:13" s="30" customFormat="1" ht="15" customHeight="1" x14ac:dyDescent="0.25">
      <c r="B11" s="73">
        <v>1</v>
      </c>
      <c r="C11" s="82" t="s">
        <v>45</v>
      </c>
      <c r="D11" s="80"/>
      <c r="E11" s="80"/>
      <c r="F11" s="83"/>
      <c r="G11" s="40"/>
      <c r="H11" s="40"/>
      <c r="I11" s="41"/>
      <c r="J11" s="41"/>
      <c r="K11" s="88"/>
      <c r="M11" s="77"/>
    </row>
    <row r="12" spans="2:13" ht="15" customHeight="1" x14ac:dyDescent="0.25">
      <c r="B12" s="72"/>
      <c r="C12" s="31" t="s">
        <v>10</v>
      </c>
      <c r="D12" s="42"/>
      <c r="E12" s="33"/>
      <c r="F12" s="34"/>
      <c r="G12" s="79">
        <f>SUM(G13:G24)</f>
        <v>0</v>
      </c>
      <c r="H12" s="79">
        <f>SUM(H13:H24)</f>
        <v>0</v>
      </c>
      <c r="I12" s="79">
        <f>SUM(I13:I24)</f>
        <v>0</v>
      </c>
      <c r="J12" s="79">
        <f>SUM(J13:J24)</f>
        <v>0</v>
      </c>
      <c r="K12" s="90"/>
    </row>
    <row r="13" spans="2:13" s="30" customFormat="1" ht="16.5" customHeight="1" x14ac:dyDescent="0.25">
      <c r="B13" s="73">
        <v>1</v>
      </c>
      <c r="C13" s="81" t="s">
        <v>45</v>
      </c>
      <c r="D13" s="80"/>
      <c r="E13" s="80"/>
      <c r="F13" s="84"/>
      <c r="G13" s="40"/>
      <c r="H13" s="40"/>
      <c r="I13" s="41"/>
      <c r="J13" s="41"/>
      <c r="K13" s="88"/>
      <c r="M13" s="77"/>
    </row>
    <row r="14" spans="2:13" ht="15" customHeight="1" x14ac:dyDescent="0.25">
      <c r="B14" s="72"/>
      <c r="C14" s="31" t="s">
        <v>11</v>
      </c>
      <c r="D14" s="42"/>
      <c r="E14" s="33"/>
      <c r="F14" s="34"/>
      <c r="G14" s="79">
        <f>SUM(G15:G30)</f>
        <v>0</v>
      </c>
      <c r="H14" s="79">
        <f>SUM(H15:H30)</f>
        <v>0</v>
      </c>
      <c r="I14" s="79">
        <f>SUM(I15:I30)</f>
        <v>0</v>
      </c>
      <c r="J14" s="79">
        <f>SUM(J15:J30)</f>
        <v>0</v>
      </c>
      <c r="K14" s="90"/>
    </row>
    <row r="15" spans="2:13" s="30" customFormat="1" ht="15" customHeight="1" x14ac:dyDescent="0.25">
      <c r="B15" s="73">
        <v>1</v>
      </c>
      <c r="C15" s="36" t="s">
        <v>45</v>
      </c>
      <c r="D15" s="37"/>
      <c r="E15" s="38"/>
      <c r="F15" s="39"/>
      <c r="G15" s="40"/>
      <c r="H15" s="40"/>
      <c r="I15" s="41"/>
      <c r="J15" s="41"/>
      <c r="K15" s="89"/>
    </row>
    <row r="16" spans="2:13" ht="15" customHeight="1" x14ac:dyDescent="0.25">
      <c r="B16" s="72"/>
      <c r="C16" s="31" t="s">
        <v>38</v>
      </c>
      <c r="D16" s="42"/>
      <c r="E16" s="33"/>
      <c r="F16" s="34"/>
      <c r="G16" s="79">
        <f>SUM(G17:G33)</f>
        <v>0</v>
      </c>
      <c r="H16" s="79">
        <f>SUM(H17:H33)</f>
        <v>0</v>
      </c>
      <c r="I16" s="79">
        <f>SUM(I17:I33)</f>
        <v>0</v>
      </c>
      <c r="J16" s="79">
        <f>SUM(J17:J33)</f>
        <v>0</v>
      </c>
      <c r="K16" s="90"/>
    </row>
    <row r="17" spans="2:11" s="30" customFormat="1" ht="15" customHeight="1" x14ac:dyDescent="0.25">
      <c r="B17" s="73">
        <v>1</v>
      </c>
      <c r="C17" s="36" t="s">
        <v>45</v>
      </c>
      <c r="D17" s="37"/>
      <c r="E17" s="38"/>
      <c r="F17" s="39"/>
      <c r="G17" s="40"/>
      <c r="H17" s="40"/>
      <c r="I17" s="41"/>
      <c r="J17" s="41"/>
      <c r="K17" s="89"/>
    </row>
    <row r="18" spans="2:11" ht="19.5" customHeight="1" x14ac:dyDescent="0.25">
      <c r="B18" s="74"/>
      <c r="C18" s="99" t="s">
        <v>43</v>
      </c>
      <c r="D18" s="99"/>
      <c r="E18" s="99"/>
      <c r="F18" s="99"/>
      <c r="G18" s="99"/>
      <c r="H18" s="99"/>
      <c r="I18" s="99"/>
      <c r="J18" s="99"/>
      <c r="K18" s="99"/>
    </row>
    <row r="19" spans="2:11" ht="15" hidden="1" customHeight="1" x14ac:dyDescent="0.25">
      <c r="B19" s="74"/>
      <c r="C19" s="91" t="s">
        <v>37</v>
      </c>
      <c r="D19" s="91"/>
      <c r="E19" s="91"/>
      <c r="F19" s="92"/>
      <c r="G19" s="92"/>
      <c r="H19" s="92"/>
      <c r="I19" s="92"/>
      <c r="J19" s="92"/>
      <c r="K19" s="92"/>
    </row>
    <row r="20" spans="2:11" ht="15" customHeight="1" x14ac:dyDescent="0.25">
      <c r="B20" s="74"/>
      <c r="C20" s="100" t="s">
        <v>42</v>
      </c>
      <c r="D20" s="100"/>
      <c r="E20" s="100"/>
      <c r="F20" s="100"/>
      <c r="G20" s="100"/>
      <c r="H20" s="100"/>
      <c r="I20" s="100"/>
      <c r="J20" s="100"/>
      <c r="K20" s="100"/>
    </row>
    <row r="21" spans="2:11" ht="15" customHeight="1" x14ac:dyDescent="0.25">
      <c r="B21" s="74"/>
      <c r="C21" s="100" t="s">
        <v>44</v>
      </c>
      <c r="D21" s="100"/>
      <c r="E21" s="100"/>
      <c r="F21" s="100"/>
      <c r="G21" s="100"/>
      <c r="H21" s="100"/>
      <c r="I21" s="100"/>
      <c r="J21" s="100"/>
      <c r="K21" s="100"/>
    </row>
    <row r="22" spans="2:11" ht="15" customHeight="1" x14ac:dyDescent="0.25">
      <c r="B22" s="74"/>
      <c r="C22" s="93" t="s">
        <v>41</v>
      </c>
      <c r="D22" s="93"/>
      <c r="E22" s="93"/>
      <c r="F22" s="94"/>
      <c r="G22" s="94"/>
      <c r="H22" s="94"/>
      <c r="I22" s="94"/>
      <c r="J22" s="94"/>
      <c r="K22" s="94"/>
    </row>
    <row r="23" spans="2:11" ht="15" customHeight="1" x14ac:dyDescent="0.25">
      <c r="B23" s="74"/>
      <c r="C23" s="96"/>
      <c r="D23" s="96"/>
      <c r="E23" s="96"/>
      <c r="F23" s="94"/>
      <c r="G23" s="94"/>
      <c r="H23" s="94"/>
      <c r="I23" s="94"/>
      <c r="J23" s="94"/>
      <c r="K23" s="94"/>
    </row>
    <row r="24" spans="2:11" x14ac:dyDescent="0.25">
      <c r="B24" s="60" t="s">
        <v>12</v>
      </c>
      <c r="E24" s="45"/>
      <c r="G24" s="43"/>
      <c r="H24" s="43"/>
      <c r="I24" s="43"/>
      <c r="J24" s="43"/>
    </row>
    <row r="25" spans="2:11" ht="18.75" customHeight="1" x14ac:dyDescent="0.25">
      <c r="B25" s="47" t="s">
        <v>24</v>
      </c>
      <c r="C25" s="48" t="s">
        <v>48</v>
      </c>
      <c r="D25" s="44" t="s">
        <v>23</v>
      </c>
      <c r="E25" s="98" t="s">
        <v>39</v>
      </c>
      <c r="F25" s="98"/>
      <c r="G25" s="43"/>
      <c r="H25" s="43"/>
      <c r="I25" s="43"/>
      <c r="J25" s="43"/>
    </row>
    <row r="26" spans="2:11" ht="18.75" customHeight="1" x14ac:dyDescent="0.25">
      <c r="B26" s="47" t="s">
        <v>25</v>
      </c>
      <c r="C26" s="48" t="s">
        <v>19</v>
      </c>
      <c r="D26" s="48" t="s">
        <v>23</v>
      </c>
      <c r="E26" s="49" t="s">
        <v>21</v>
      </c>
    </row>
    <row r="27" spans="2:11" ht="18.75" customHeight="1" x14ac:dyDescent="0.25">
      <c r="B27" s="47" t="s">
        <v>26</v>
      </c>
      <c r="C27" s="48" t="s">
        <v>20</v>
      </c>
      <c r="D27" s="48" t="s">
        <v>23</v>
      </c>
      <c r="E27" s="49" t="s">
        <v>22</v>
      </c>
    </row>
    <row r="28" spans="2:11" ht="18.75" customHeight="1" x14ac:dyDescent="0.25">
      <c r="B28" s="47" t="s">
        <v>27</v>
      </c>
      <c r="C28" s="48" t="s">
        <v>18</v>
      </c>
      <c r="D28" s="48" t="s">
        <v>23</v>
      </c>
      <c r="E28" s="49" t="s">
        <v>49</v>
      </c>
    </row>
    <row r="29" spans="2:11" x14ac:dyDescent="0.25">
      <c r="B29" s="47"/>
      <c r="C29" s="44"/>
      <c r="E29" s="49"/>
    </row>
    <row r="30" spans="2:11" x14ac:dyDescent="0.25">
      <c r="B30" s="75" t="s">
        <v>1</v>
      </c>
      <c r="C30" s="52"/>
      <c r="D30" s="75" t="s">
        <v>2</v>
      </c>
      <c r="E30" s="53"/>
      <c r="F30" s="54"/>
      <c r="G30" s="55"/>
      <c r="H30" s="55"/>
      <c r="I30" s="75"/>
      <c r="J30" s="75"/>
    </row>
    <row r="31" spans="2:11" x14ac:dyDescent="0.25">
      <c r="B31" s="75" t="s">
        <v>30</v>
      </c>
      <c r="C31" s="52"/>
      <c r="D31" s="51"/>
      <c r="E31" s="53"/>
      <c r="F31" s="54"/>
      <c r="G31" s="55"/>
      <c r="H31" s="55"/>
      <c r="I31" s="75"/>
      <c r="J31" s="75"/>
    </row>
    <row r="32" spans="2:11" x14ac:dyDescent="0.25">
      <c r="B32" s="75" t="s">
        <v>31</v>
      </c>
      <c r="C32" s="52"/>
      <c r="D32" s="51"/>
      <c r="E32" s="53"/>
      <c r="F32" s="54"/>
      <c r="G32" s="55"/>
      <c r="H32" s="55"/>
      <c r="I32" s="75"/>
      <c r="J32" s="75"/>
    </row>
    <row r="33" spans="2:10" x14ac:dyDescent="0.25">
      <c r="B33" s="75" t="s">
        <v>29</v>
      </c>
      <c r="C33" s="52"/>
      <c r="D33" s="56"/>
      <c r="E33" s="57"/>
      <c r="F33" s="58"/>
      <c r="G33" s="59"/>
      <c r="H33" s="59"/>
      <c r="I33" s="75"/>
      <c r="J33" s="75"/>
    </row>
    <row r="34" spans="2:10" ht="18.75" customHeight="1" x14ac:dyDescent="0.25">
      <c r="B34" s="60" t="s">
        <v>16</v>
      </c>
      <c r="C34" s="3"/>
      <c r="D34" s="60" t="s">
        <v>16</v>
      </c>
      <c r="E34" s="60"/>
      <c r="F34" s="61"/>
      <c r="G34" s="62"/>
      <c r="H34" s="75"/>
      <c r="I34" s="60"/>
      <c r="J34" s="60"/>
    </row>
    <row r="35" spans="2:10" x14ac:dyDescent="0.25">
      <c r="B35" s="76" t="s">
        <v>13</v>
      </c>
      <c r="C35" s="63"/>
      <c r="D35" s="76" t="s">
        <v>13</v>
      </c>
      <c r="E35" s="64"/>
      <c r="F35" s="65"/>
      <c r="G35" s="66"/>
      <c r="H35" s="66"/>
      <c r="I35" s="66"/>
      <c r="J35" s="66"/>
    </row>
    <row r="36" spans="2:10" x14ac:dyDescent="0.25">
      <c r="B36" s="76" t="s">
        <v>3</v>
      </c>
      <c r="C36" s="67"/>
      <c r="D36" s="76" t="s">
        <v>3</v>
      </c>
      <c r="E36" s="48"/>
      <c r="F36" s="68"/>
      <c r="G36" s="69"/>
      <c r="H36" s="69"/>
      <c r="I36" s="69"/>
      <c r="J36" s="69"/>
    </row>
  </sheetData>
  <autoFilter ref="B9:K17"/>
  <mergeCells count="6">
    <mergeCell ref="B4:K4"/>
    <mergeCell ref="B5:K5"/>
    <mergeCell ref="E25:F25"/>
    <mergeCell ref="C18:K18"/>
    <mergeCell ref="C20:K20"/>
    <mergeCell ref="C21:K21"/>
  </mergeCells>
  <pageMargins left="0.23622047244094491" right="0.23622047244094491" top="0.15748031496062992" bottom="0.15748031496062992" header="0.31496062992125984" footer="0.31496062992125984"/>
  <pageSetup paperSize="9" scale="88" fitToHeight="10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'[1]База данных'!#REF!</xm:f>
          </x14:formula1>
          <xm:sqref>E13</xm:sqref>
        </x14:dataValidation>
        <x14:dataValidation type="list" allowBlank="1" showInputMessage="1" showErrorMessage="1">
          <x14:formula1>
            <xm:f>'[1]База данных'!#REF!</xm:f>
          </x14:formula1>
          <xm:sqref>K13 K11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32</v>
      </c>
    </row>
    <row r="4" spans="2:2" x14ac:dyDescent="0.25">
      <c r="B4" s="1" t="s">
        <v>33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Хафизов Азат Фаизович</cp:lastModifiedBy>
  <cp:lastPrinted>2013-05-15T01:03:47Z</cp:lastPrinted>
  <dcterms:created xsi:type="dcterms:W3CDTF">2011-06-27T08:25:59Z</dcterms:created>
  <dcterms:modified xsi:type="dcterms:W3CDTF">2013-05-15T01:05:09Z</dcterms:modified>
</cp:coreProperties>
</file>